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8" sheetId="8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8"/>
  <c r="D18"/>
  <c r="D19"/>
  <c r="F16"/>
  <c r="E16"/>
  <c r="D16" l="1"/>
  <c r="C28" s="1"/>
  <c r="G19" l="1"/>
  <c r="D23" s="1"/>
  <c r="G18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кв: 5;19;22;30;31;37</t>
        </r>
      </text>
    </comment>
  </commentList>
</comments>
</file>

<file path=xl/sharedStrings.xml><?xml version="1.0" encoding="utf-8"?>
<sst xmlns="http://schemas.openxmlformats.org/spreadsheetml/2006/main" count="46" uniqueCount="43">
  <si>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</si>
  <si>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</si>
  <si>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</si>
  <si>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</si>
  <si>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</si>
  <si>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</si>
  <si>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</si>
  <si>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</si>
  <si>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</si>
  <si>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</si>
  <si>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</si>
  <si>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</si>
  <si>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</si>
  <si>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</si>
  <si>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</si>
  <si>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</si>
  <si>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</si>
  <si>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</si>
  <si>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</si>
  <si>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</si>
  <si>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</si>
  <si>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</si>
  <si>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</si>
  <si>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</si>
  <si>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</si>
  <si>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</si>
  <si>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</si>
  <si>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</si>
  <si>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</si>
  <si>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</si>
  <si>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</si>
  <si>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</si>
  <si>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</si>
  <si>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</si>
  <si>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</si>
  <si>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8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</si>
  <si>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</si>
  <si>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</si>
  <si>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</si>
  <si>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 xml:space="preserve">  до 31.01.14</t>
  </si>
  <si>
    <t>с 01.07.14г</t>
  </si>
  <si>
    <t>с 01.02.14г</t>
  </si>
  <si>
    <t>Ремонт и обслуж. внутридомов. инжен. обрудования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</si>
</sst>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1" fillId="0" borderId="0" xfId="0" applyFont="1" applyAlignment="1"/>
    <xf numFmtId="10" fontId="2" fillId="0" borderId="0" xfId="1" applyNumberFormat="1" applyFont="1"/>
    <xf numFmtId="0" fontId="2" fillId="0" borderId="2" xfId="0" applyFont="1" applyBorder="1" applyAlignment="1">
      <alignment horizontal="left" indent="1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indent="1"/>
    </xf>
    <xf numFmtId="0" fontId="2" fillId="0" borderId="3" xfId="0" applyFont="1" applyBorder="1" applyAlignment="1">
      <alignment horizontal="left" indent="1"/>
    </xf>
    <xf numFmtId="0" fontId="3" fillId="0" borderId="1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900">
          <cell r="AC900">
            <v>124196.4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  <row r="16">
          <cell r="V16">
            <v>56786.536165347112</v>
          </cell>
        </row>
        <row r="25">
          <cell r="V25">
            <v>160178.06236148014</v>
          </cell>
        </row>
        <row r="37">
          <cell r="V37">
            <v>83905.346658128808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F11" sqref="F11"/>
    </sheetView>
  </sheetViews>
  <sheetFormatPr defaultRowHeight="15"/>
  <cols>
    <col min="1" max="1" width="3.7109375" style="1" customWidth="1"/>
    <col min="2" max="2" width="33.28515625" style="1" customWidth="1"/>
    <col min="3" max="3" width="18" style="1" customWidth="1"/>
    <col min="4" max="4" width="9.85546875" style="1" customWidth="1"/>
    <col min="5" max="5" width="10.7109375" style="1" customWidth="1"/>
    <col min="6" max="6" width="10.140625" style="1" customWidth="1"/>
    <col min="7" max="16384" width="9.140625" style="1"/>
  </cols>
  <sheetData>
    <row r="1" spans="1:6">
      <c r="A1" s="20" t="s">
        <v>36</v>
      </c>
      <c r="B1" s="20"/>
      <c r="C1" s="20"/>
      <c r="D1" s="20"/>
      <c r="E1" s="20"/>
      <c r="F1" s="20"/>
    </row>
    <row r="2" spans="1:6">
      <c r="A2" s="20" t="s">
        <v>0</v>
      </c>
      <c r="B2" s="20"/>
      <c r="C2" s="20"/>
      <c r="D2" s="20"/>
      <c r="E2" s="20"/>
      <c r="F2" s="20"/>
    </row>
    <row r="3" spans="1:6">
      <c r="A3" s="20" t="s">
        <v>1</v>
      </c>
      <c r="B3" s="20"/>
      <c r="C3" s="20"/>
      <c r="D3" s="20"/>
      <c r="E3" s="20"/>
      <c r="F3" s="20"/>
    </row>
    <row r="4" spans="1:6">
      <c r="A4" s="11" t="s">
        <v>2</v>
      </c>
      <c r="B4" s="11"/>
      <c r="C4" s="11"/>
      <c r="D4" s="11"/>
    </row>
    <row r="6" spans="1:6">
      <c r="A6" s="1" t="s">
        <v>37</v>
      </c>
    </row>
    <row r="7" spans="1:6">
      <c r="A7" s="1" t="s">
        <v>35</v>
      </c>
      <c r="D7" s="10">
        <v>12</v>
      </c>
    </row>
    <row r="9" spans="1:6">
      <c r="A9" s="4" t="s">
        <v>3</v>
      </c>
      <c r="B9" s="1" t="s">
        <v>21</v>
      </c>
      <c r="C9" s="8">
        <v>2376.5</v>
      </c>
      <c r="D9" s="1" t="s">
        <v>4</v>
      </c>
    </row>
    <row r="10" spans="1:6">
      <c r="A10" s="4"/>
    </row>
    <row r="11" spans="1:6" ht="42.75" customHeight="1">
      <c r="A11" s="4" t="s">
        <v>5</v>
      </c>
      <c r="B11" s="40" t="s">
        <v>7</v>
      </c>
      <c r="C11" s="40"/>
      <c r="D11" s="15" t="s">
        <v>39</v>
      </c>
      <c r="E11" s="15" t="s">
        <v>41</v>
      </c>
      <c r="F11" s="15" t="s">
        <v>40</v>
      </c>
    </row>
    <row r="12" spans="1:6">
      <c r="A12" s="4"/>
      <c r="B12" s="16" t="s">
        <v>8</v>
      </c>
      <c r="C12" s="3"/>
      <c r="D12" s="2">
        <v>6.32</v>
      </c>
      <c r="E12" s="2">
        <v>6.63</v>
      </c>
      <c r="F12" s="2">
        <v>6.63</v>
      </c>
    </row>
    <row r="13" spans="1:6">
      <c r="A13" s="4"/>
      <c r="B13" s="16" t="s">
        <v>9</v>
      </c>
      <c r="C13" s="3"/>
      <c r="D13" s="2">
        <v>1.52</v>
      </c>
      <c r="E13" s="2">
        <v>1.61</v>
      </c>
      <c r="F13" s="2">
        <v>1.91</v>
      </c>
    </row>
    <row r="14" spans="1:6">
      <c r="A14" s="4"/>
      <c r="B14" s="16" t="s">
        <v>42</v>
      </c>
      <c r="C14" s="3"/>
      <c r="D14" s="17">
        <v>6</v>
      </c>
      <c r="E14" s="17">
        <v>6.4</v>
      </c>
      <c r="F14" s="2">
        <v>7.62</v>
      </c>
    </row>
    <row r="15" spans="1:6">
      <c r="A15" s="4"/>
      <c r="B15" s="38" t="s">
        <v>10</v>
      </c>
      <c r="C15" s="39"/>
      <c r="D15" s="2">
        <v>2.95</v>
      </c>
      <c r="E15" s="2">
        <v>3.16</v>
      </c>
      <c r="F15" s="2">
        <v>3.16</v>
      </c>
    </row>
    <row r="16" spans="1:6">
      <c r="A16" s="4"/>
      <c r="B16" s="25"/>
      <c r="C16" s="26"/>
      <c r="D16" s="18">
        <f>SUM(D12:D15)</f>
        <v>16.79</v>
      </c>
      <c r="E16" s="19">
        <f>SUM(E12:E15)</f>
        <v>17.8</v>
      </c>
      <c r="F16" s="18">
        <f>SUM(F12:F15)</f>
        <v>19.32</v>
      </c>
    </row>
    <row r="17" spans="1:7">
      <c r="A17" s="4" t="s">
        <v>6</v>
      </c>
      <c r="B17" s="6" t="s">
        <v>12</v>
      </c>
    </row>
    <row r="18" spans="1:7">
      <c r="A18" s="4"/>
      <c r="B18" s="13" t="s">
        <v>13</v>
      </c>
      <c r="C18" s="14"/>
      <c r="D18" s="36">
        <f>32890.78+404385.17</f>
        <v>437275.94999999995</v>
      </c>
      <c r="E18" s="41"/>
      <c r="F18" s="37"/>
      <c r="G18" s="12">
        <f>D18/C28</f>
        <v>0.82991309859374662</v>
      </c>
    </row>
    <row r="19" spans="1:7">
      <c r="A19" s="4"/>
      <c r="B19" s="13" t="s">
        <v>10</v>
      </c>
      <c r="C19" s="14"/>
      <c r="D19" s="36">
        <f>7010.79+82606.92</f>
        <v>89617.709999999992</v>
      </c>
      <c r="E19" s="41"/>
      <c r="F19" s="37"/>
      <c r="G19" s="12">
        <f>D19/C28</f>
        <v>0.1700869014062534</v>
      </c>
    </row>
    <row r="20" spans="1:7">
      <c r="A20" s="4"/>
    </row>
    <row r="21" spans="1:7">
      <c r="A21" s="4" t="s">
        <v>11</v>
      </c>
      <c r="B21" s="6" t="s">
        <v>15</v>
      </c>
    </row>
    <row r="22" spans="1:7">
      <c r="A22" s="4"/>
      <c r="B22" s="13" t="s">
        <v>13</v>
      </c>
      <c r="C22" s="14"/>
      <c r="D22" s="36">
        <f>D28-D23</f>
        <v>386648.13051253074</v>
      </c>
      <c r="E22" s="41"/>
      <c r="F22" s="37"/>
    </row>
    <row r="23" spans="1:7">
      <c r="A23" s="4"/>
      <c r="B23" s="13" t="s">
        <v>10</v>
      </c>
      <c r="C23" s="14"/>
      <c r="D23" s="36">
        <f>D28*G19</f>
        <v>79241.769487469268</v>
      </c>
      <c r="E23" s="41"/>
      <c r="F23" s="37"/>
    </row>
    <row r="24" spans="1:7">
      <c r="A24" s="4"/>
    </row>
    <row r="25" spans="1:7">
      <c r="A25" s="4" t="s">
        <v>14</v>
      </c>
      <c r="B25" s="6" t="s">
        <v>17</v>
      </c>
    </row>
    <row r="26" spans="1:7">
      <c r="A26" s="4"/>
    </row>
    <row r="27" spans="1:7">
      <c r="A27" s="4"/>
      <c r="B27" s="2" t="s">
        <v>18</v>
      </c>
      <c r="C27" s="2" t="s">
        <v>19</v>
      </c>
      <c r="D27" s="35" t="s">
        <v>20</v>
      </c>
      <c r="E27" s="35"/>
      <c r="F27" s="35"/>
    </row>
    <row r="28" spans="1:7">
      <c r="A28" s="4"/>
      <c r="B28" s="3" t="s">
        <v>34</v>
      </c>
      <c r="C28" s="5">
        <f>D18+D19</f>
        <v>526893.65999999992</v>
      </c>
      <c r="D28" s="31">
        <v>465889.9</v>
      </c>
      <c r="E28" s="31"/>
      <c r="F28" s="31"/>
    </row>
    <row r="29" spans="1:7">
      <c r="A29" s="4"/>
    </row>
    <row r="30" spans="1:7">
      <c r="A30" s="4" t="s">
        <v>16</v>
      </c>
      <c r="B30" s="6" t="s">
        <v>23</v>
      </c>
    </row>
    <row r="31" spans="1:7">
      <c r="A31" s="4"/>
    </row>
    <row r="32" spans="1:7" ht="34.5" customHeight="1">
      <c r="A32" s="4"/>
      <c r="B32" s="23" t="s">
        <v>24</v>
      </c>
      <c r="C32" s="24"/>
      <c r="D32" s="32" t="s">
        <v>25</v>
      </c>
      <c r="E32" s="32"/>
      <c r="F32" s="32"/>
    </row>
    <row r="33" spans="1:6">
      <c r="A33" s="4"/>
      <c r="B33" s="25" t="s">
        <v>26</v>
      </c>
      <c r="C33" s="26"/>
      <c r="D33" s="31">
        <f>[2]МИРА.8!V8</f>
        <v>184848.67504672625</v>
      </c>
      <c r="E33" s="31"/>
      <c r="F33" s="31"/>
    </row>
    <row r="34" spans="1:6">
      <c r="A34" s="4"/>
      <c r="B34" s="25" t="s">
        <v>27</v>
      </c>
      <c r="C34" s="26"/>
      <c r="D34" s="31">
        <f>[2]МИРА.8!V16</f>
        <v>56786.536165347112</v>
      </c>
      <c r="E34" s="31"/>
      <c r="F34" s="31"/>
    </row>
    <row r="35" spans="1:6">
      <c r="A35" s="4"/>
      <c r="B35" s="27" t="s">
        <v>28</v>
      </c>
      <c r="C35" s="28"/>
      <c r="D35" s="31">
        <f>[2]МИРА.8!V25</f>
        <v>160178.06236148014</v>
      </c>
      <c r="E35" s="31"/>
      <c r="F35" s="31"/>
    </row>
    <row r="36" spans="1:6">
      <c r="A36" s="4"/>
      <c r="B36" s="25" t="s">
        <v>29</v>
      </c>
      <c r="C36" s="26"/>
      <c r="D36" s="31">
        <f>[2]МИРА.8!V37</f>
        <v>83905.346658128808</v>
      </c>
      <c r="E36" s="31"/>
      <c r="F36" s="31"/>
    </row>
    <row r="37" spans="1:6">
      <c r="A37" s="4"/>
      <c r="B37" s="29" t="s">
        <v>30</v>
      </c>
      <c r="C37" s="30"/>
      <c r="D37" s="34">
        <f>SUM(D33:D36)</f>
        <v>485718.62023168232</v>
      </c>
      <c r="E37" s="34"/>
      <c r="F37" s="34"/>
    </row>
    <row r="38" spans="1:6">
      <c r="A38" s="4"/>
      <c r="D38" s="9"/>
    </row>
    <row r="39" spans="1:6" ht="36.75" customHeight="1">
      <c r="A39" s="4" t="s">
        <v>22</v>
      </c>
      <c r="B39" s="22" t="s">
        <v>38</v>
      </c>
      <c r="C39" s="22"/>
      <c r="D39" s="21">
        <f>[1]оплата!AC900</f>
        <v>124196.4</v>
      </c>
      <c r="E39" s="21"/>
      <c r="F39" s="21"/>
    </row>
    <row r="41" spans="1:6">
      <c r="B41" s="7" t="s">
        <v>31</v>
      </c>
    </row>
    <row r="42" spans="1:6">
      <c r="B42" s="7" t="s">
        <v>32</v>
      </c>
      <c r="D42" s="33" t="s">
        <v>33</v>
      </c>
      <c r="E42" s="33"/>
      <c r="F42" s="33"/>
    </row>
  </sheetData>
  <mergeCells count="27">
    <mergeCell ref="B16:C16"/>
    <mergeCell ref="D37:F37"/>
    <mergeCell ref="D39:F39"/>
    <mergeCell ref="D42:F42"/>
    <mergeCell ref="D32:F32"/>
    <mergeCell ref="D33:F33"/>
    <mergeCell ref="D34:F34"/>
    <mergeCell ref="D35:F35"/>
    <mergeCell ref="D36:F36"/>
    <mergeCell ref="B37:C37"/>
    <mergeCell ref="B39:C39"/>
    <mergeCell ref="D18:F18"/>
    <mergeCell ref="D19:F19"/>
    <mergeCell ref="D22:F22"/>
    <mergeCell ref="D23:F23"/>
    <mergeCell ref="B32:C32"/>
    <mergeCell ref="A1:F1"/>
    <mergeCell ref="A2:F2"/>
    <mergeCell ref="A3:F3"/>
    <mergeCell ref="B11:C11"/>
    <mergeCell ref="B15:C15"/>
    <mergeCell ref="B33:C33"/>
    <mergeCell ref="B34:C34"/>
    <mergeCell ref="B35:C35"/>
    <mergeCell ref="B36:C36"/>
    <mergeCell ref="D27:F27"/>
    <mergeCell ref="D28:F28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2015-04-16T10:40:24Z</dcterms:modified>
</cp:coreProperties>
</file>